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451081F3-CF28-4EC2-9A0C-A64097662A6A}" xr6:coauthVersionLast="47" xr6:coauthVersionMax="47" xr10:uidLastSave="{00000000-0000-0000-0000-000000000000}"/>
  <workbookProtection workbookAlgorithmName="SHA-512" workbookHashValue="yxe99+DbVJylHK3/YOBMsTO1z2T4uhpcQNqxy/r/Vw7fFf2z3dMBz7fMdkoBPll7ewuQaMWOX9LloixUD2nx8g==" workbookSaltValue="pwrLrINu40AMtUqzA4vhaA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R26" i="2"/>
  <c r="R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J13" i="2"/>
  <c r="J26" i="2" s="1"/>
  <c r="J45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W44" i="3" s="1"/>
  <c r="V43" i="3"/>
  <c r="U43" i="3"/>
  <c r="T43" i="3"/>
  <c r="T44" i="3" s="1"/>
  <c r="S43" i="3"/>
  <c r="R43" i="3"/>
  <c r="Q43" i="3"/>
  <c r="P43" i="3"/>
  <c r="O43" i="3"/>
  <c r="N43" i="3"/>
  <c r="M43" i="3"/>
  <c r="L43" i="3"/>
  <c r="L44" i="3" s="1"/>
  <c r="K43" i="3"/>
  <c r="J43" i="3"/>
  <c r="I43" i="3"/>
  <c r="H43" i="3"/>
  <c r="G43" i="3"/>
  <c r="G44" i="3" s="1"/>
  <c r="F43" i="3"/>
  <c r="E43" i="3"/>
  <c r="D43" i="3"/>
  <c r="D44" i="3" s="1"/>
  <c r="C43" i="3"/>
  <c r="AA37" i="3"/>
  <c r="AA44" i="3" s="1"/>
  <c r="Y37" i="3"/>
  <c r="Y44" i="3" s="1"/>
  <c r="X37" i="3"/>
  <c r="Z37" i="3" s="1"/>
  <c r="W37" i="3"/>
  <c r="V37" i="3"/>
  <c r="V44" i="3" s="1"/>
  <c r="U37" i="3"/>
  <c r="T37" i="3"/>
  <c r="S37" i="3"/>
  <c r="S44" i="3" s="1"/>
  <c r="R37" i="3"/>
  <c r="Q37" i="3"/>
  <c r="Q44" i="3" s="1"/>
  <c r="P37" i="3"/>
  <c r="O37" i="3"/>
  <c r="O44" i="3" s="1"/>
  <c r="N37" i="3"/>
  <c r="N44" i="3" s="1"/>
  <c r="M37" i="3"/>
  <c r="L37" i="3"/>
  <c r="K37" i="3"/>
  <c r="K44" i="3" s="1"/>
  <c r="J37" i="3"/>
  <c r="I37" i="3"/>
  <c r="I44" i="3" s="1"/>
  <c r="H37" i="3"/>
  <c r="G37" i="3"/>
  <c r="F37" i="3"/>
  <c r="F44" i="3" s="1"/>
  <c r="E37" i="3"/>
  <c r="D37" i="3"/>
  <c r="C37" i="3"/>
  <c r="C44" i="3" s="1"/>
  <c r="J26" i="3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V26" i="3" s="1"/>
  <c r="U13" i="3"/>
  <c r="U26" i="3" s="1"/>
  <c r="T13" i="3"/>
  <c r="T26" i="3" s="1"/>
  <c r="T45" i="3" s="1"/>
  <c r="S13" i="3"/>
  <c r="R13" i="3"/>
  <c r="R26" i="3" s="1"/>
  <c r="Q13" i="3"/>
  <c r="Q26" i="3" s="1"/>
  <c r="P13" i="3"/>
  <c r="P26" i="3" s="1"/>
  <c r="O13" i="3"/>
  <c r="N13" i="3"/>
  <c r="N26" i="3" s="1"/>
  <c r="M13" i="3"/>
  <c r="M26" i="3" s="1"/>
  <c r="L13" i="3"/>
  <c r="L26" i="3" s="1"/>
  <c r="L45" i="3" s="1"/>
  <c r="K13" i="3"/>
  <c r="J13" i="3"/>
  <c r="I13" i="3"/>
  <c r="I26" i="3" s="1"/>
  <c r="H13" i="3"/>
  <c r="H26" i="3" s="1"/>
  <c r="G13" i="3"/>
  <c r="F13" i="3"/>
  <c r="F26" i="3" s="1"/>
  <c r="E13" i="3"/>
  <c r="E26" i="3" s="1"/>
  <c r="D13" i="3"/>
  <c r="D26" i="3" s="1"/>
  <c r="D45" i="3" s="1"/>
  <c r="C13" i="3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W44" i="4"/>
  <c r="O44" i="4"/>
  <c r="G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Z37" i="4" s="1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C37" i="4"/>
  <c r="C44" i="4" s="1"/>
  <c r="R26" i="4"/>
  <c r="R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V13" i="4"/>
  <c r="V26" i="4" s="1"/>
  <c r="V45" i="4" s="1"/>
  <c r="U13" i="4"/>
  <c r="U26" i="4" s="1"/>
  <c r="T13" i="4"/>
  <c r="T26" i="4" s="1"/>
  <c r="S13" i="4"/>
  <c r="R13" i="4"/>
  <c r="Q13" i="4"/>
  <c r="Q26" i="4" s="1"/>
  <c r="P13" i="4"/>
  <c r="P26" i="4" s="1"/>
  <c r="O13" i="4"/>
  <c r="N13" i="4"/>
  <c r="N26" i="4" s="1"/>
  <c r="N45" i="4" s="1"/>
  <c r="M13" i="4"/>
  <c r="M26" i="4" s="1"/>
  <c r="L13" i="4"/>
  <c r="L26" i="4" s="1"/>
  <c r="K13" i="4"/>
  <c r="J13" i="4"/>
  <c r="J26" i="4" s="1"/>
  <c r="J45" i="4" s="1"/>
  <c r="I13" i="4"/>
  <c r="I26" i="4" s="1"/>
  <c r="H13" i="4"/>
  <c r="H26" i="4" s="1"/>
  <c r="G13" i="4"/>
  <c r="F13" i="4"/>
  <c r="F26" i="4" s="1"/>
  <c r="F45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R26" i="5"/>
  <c r="R45" i="5" s="1"/>
  <c r="F26" i="5"/>
  <c r="F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V26" i="5" s="1"/>
  <c r="V45" i="5" s="1"/>
  <c r="U13" i="5"/>
  <c r="U26" i="5" s="1"/>
  <c r="U45" i="5" s="1"/>
  <c r="T13" i="5"/>
  <c r="T26" i="5" s="1"/>
  <c r="T45" i="5" s="1"/>
  <c r="S13" i="5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L45" i="5" s="1"/>
  <c r="K13" i="5"/>
  <c r="J13" i="5"/>
  <c r="J26" i="5" s="1"/>
  <c r="J45" i="5" s="1"/>
  <c r="I13" i="5"/>
  <c r="I26" i="5" s="1"/>
  <c r="H13" i="5"/>
  <c r="H26" i="5" s="1"/>
  <c r="G13" i="5"/>
  <c r="G26" i="5" s="1"/>
  <c r="F13" i="5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K37" i="6"/>
  <c r="K44" i="6" s="1"/>
  <c r="J37" i="6"/>
  <c r="J44" i="6" s="1"/>
  <c r="I37" i="6"/>
  <c r="H37" i="6"/>
  <c r="G37" i="6"/>
  <c r="G44" i="6" s="1"/>
  <c r="F37" i="6"/>
  <c r="F44" i="6" s="1"/>
  <c r="E37" i="6"/>
  <c r="E44" i="6" s="1"/>
  <c r="D37" i="6"/>
  <c r="C37" i="6"/>
  <c r="C44" i="6" s="1"/>
  <c r="V26" i="6"/>
  <c r="V45" i="6" s="1"/>
  <c r="J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W44" i="7" s="1"/>
  <c r="V37" i="7"/>
  <c r="V44" i="7" s="1"/>
  <c r="U37" i="7"/>
  <c r="U44" i="7" s="1"/>
  <c r="T37" i="7"/>
  <c r="S37" i="7"/>
  <c r="S44" i="7" s="1"/>
  <c r="R37" i="7"/>
  <c r="Q37" i="7"/>
  <c r="Q44" i="7" s="1"/>
  <c r="P37" i="7"/>
  <c r="O37" i="7"/>
  <c r="O44" i="7" s="1"/>
  <c r="N37" i="7"/>
  <c r="N44" i="7" s="1"/>
  <c r="M37" i="7"/>
  <c r="M44" i="7" s="1"/>
  <c r="L37" i="7"/>
  <c r="K37" i="7"/>
  <c r="K44" i="7" s="1"/>
  <c r="J37" i="7"/>
  <c r="I37" i="7"/>
  <c r="I44" i="7" s="1"/>
  <c r="H37" i="7"/>
  <c r="G37" i="7"/>
  <c r="G44" i="7" s="1"/>
  <c r="F37" i="7"/>
  <c r="F44" i="7" s="1"/>
  <c r="E37" i="7"/>
  <c r="E44" i="7" s="1"/>
  <c r="D37" i="7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T26" i="8"/>
  <c r="T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V45" i="8" s="1"/>
  <c r="U13" i="8"/>
  <c r="U26" i="8" s="1"/>
  <c r="T13" i="8"/>
  <c r="S13" i="8"/>
  <c r="S26" i="8" s="1"/>
  <c r="R13" i="8"/>
  <c r="R26" i="8" s="1"/>
  <c r="R45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K26" i="8" s="1"/>
  <c r="J13" i="8"/>
  <c r="J26" i="8" s="1"/>
  <c r="J45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Z37" i="9" s="1"/>
  <c r="X37" i="9"/>
  <c r="W37" i="9"/>
  <c r="W44" i="9" s="1"/>
  <c r="V37" i="9"/>
  <c r="V44" i="9" s="1"/>
  <c r="U37" i="9"/>
  <c r="T37" i="9"/>
  <c r="S37" i="9"/>
  <c r="R37" i="9"/>
  <c r="R44" i="9" s="1"/>
  <c r="Q37" i="9"/>
  <c r="P37" i="9"/>
  <c r="O37" i="9"/>
  <c r="O44" i="9" s="1"/>
  <c r="N37" i="9"/>
  <c r="N44" i="9" s="1"/>
  <c r="M37" i="9"/>
  <c r="L37" i="9"/>
  <c r="L44" i="9" s="1"/>
  <c r="K37" i="9"/>
  <c r="J37" i="9"/>
  <c r="I37" i="9"/>
  <c r="H37" i="9"/>
  <c r="G37" i="9"/>
  <c r="F37" i="9"/>
  <c r="F44" i="9" s="1"/>
  <c r="E37" i="9"/>
  <c r="D37" i="9"/>
  <c r="D44" i="9" s="1"/>
  <c r="C37" i="9"/>
  <c r="C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P45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T37" i="1"/>
  <c r="S37" i="1"/>
  <c r="R37" i="1"/>
  <c r="R44" i="1" s="1"/>
  <c r="Q37" i="1"/>
  <c r="P37" i="1"/>
  <c r="O37" i="1"/>
  <c r="N37" i="1"/>
  <c r="N44" i="1" s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C44" i="1" s="1"/>
  <c r="R26" i="1"/>
  <c r="R45" i="1" s="1"/>
  <c r="J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R45" i="3" l="1"/>
  <c r="U45" i="9"/>
  <c r="AA44" i="7"/>
  <c r="C26" i="5"/>
  <c r="K26" i="5"/>
  <c r="S26" i="5"/>
  <c r="H44" i="5"/>
  <c r="P44" i="5"/>
  <c r="P45" i="5" s="1"/>
  <c r="X44" i="5"/>
  <c r="G26" i="4"/>
  <c r="G45" i="4" s="1"/>
  <c r="O26" i="4"/>
  <c r="O45" i="4" s="1"/>
  <c r="W26" i="4"/>
  <c r="W45" i="4" s="1"/>
  <c r="W45" i="2"/>
  <c r="O44" i="1"/>
  <c r="W44" i="1"/>
  <c r="W45" i="1" s="1"/>
  <c r="E44" i="9"/>
  <c r="M44" i="9"/>
  <c r="U44" i="9"/>
  <c r="G45" i="8"/>
  <c r="O45" i="8"/>
  <c r="W45" i="8"/>
  <c r="Z37" i="8"/>
  <c r="D44" i="7"/>
  <c r="L44" i="7"/>
  <c r="T44" i="7"/>
  <c r="T45" i="7" s="1"/>
  <c r="I44" i="6"/>
  <c r="Y44" i="6"/>
  <c r="Z37" i="5"/>
  <c r="P45" i="4"/>
  <c r="Z25" i="4"/>
  <c r="L45" i="9"/>
  <c r="W45" i="6"/>
  <c r="J45" i="6"/>
  <c r="S26" i="3"/>
  <c r="S45" i="3" s="1"/>
  <c r="G45" i="1"/>
  <c r="P44" i="1"/>
  <c r="P45" i="1" s="1"/>
  <c r="E45" i="9"/>
  <c r="M45" i="9"/>
  <c r="K45" i="7"/>
  <c r="AA26" i="4"/>
  <c r="D44" i="4"/>
  <c r="D45" i="4" s="1"/>
  <c r="L44" i="4"/>
  <c r="L45" i="4" s="1"/>
  <c r="T44" i="4"/>
  <c r="T45" i="4" s="1"/>
  <c r="J45" i="3"/>
  <c r="H44" i="3"/>
  <c r="P44" i="3"/>
  <c r="J26" i="9"/>
  <c r="N45" i="1"/>
  <c r="P45" i="8"/>
  <c r="G45" i="6"/>
  <c r="J45" i="1"/>
  <c r="Z37" i="1"/>
  <c r="Q44" i="1"/>
  <c r="N45" i="9"/>
  <c r="H44" i="9"/>
  <c r="H45" i="9" s="1"/>
  <c r="X44" i="9"/>
  <c r="G44" i="9"/>
  <c r="G45" i="9" s="1"/>
  <c r="AA45" i="8"/>
  <c r="D45" i="7"/>
  <c r="L45" i="7"/>
  <c r="D44" i="6"/>
  <c r="L44" i="6"/>
  <c r="T44" i="6"/>
  <c r="G45" i="5"/>
  <c r="O45" i="5"/>
  <c r="C26" i="4"/>
  <c r="K26" i="4"/>
  <c r="K45" i="4" s="1"/>
  <c r="S26" i="4"/>
  <c r="S45" i="4" s="1"/>
  <c r="J44" i="3"/>
  <c r="R44" i="3"/>
  <c r="C26" i="2"/>
  <c r="C45" i="2" s="1"/>
  <c r="K26" i="2"/>
  <c r="K45" i="2" s="1"/>
  <c r="S26" i="2"/>
  <c r="S45" i="2" s="1"/>
  <c r="AA26" i="2"/>
  <c r="AA45" i="2" s="1"/>
  <c r="AA45" i="9"/>
  <c r="P44" i="8"/>
  <c r="D45" i="9"/>
  <c r="K26" i="3"/>
  <c r="K45" i="3" s="1"/>
  <c r="H45" i="1"/>
  <c r="O45" i="9"/>
  <c r="S45" i="8"/>
  <c r="E45" i="7"/>
  <c r="M45" i="7"/>
  <c r="U45" i="7"/>
  <c r="H45" i="5"/>
  <c r="F45" i="3"/>
  <c r="N45" i="3"/>
  <c r="V45" i="3"/>
  <c r="T45" i="1"/>
  <c r="R26" i="9"/>
  <c r="R45" i="9" s="1"/>
  <c r="D44" i="1"/>
  <c r="D45" i="1" s="1"/>
  <c r="L44" i="1"/>
  <c r="L45" i="1" s="1"/>
  <c r="T44" i="1"/>
  <c r="S44" i="1"/>
  <c r="S45" i="1" s="1"/>
  <c r="I44" i="9"/>
  <c r="Q44" i="9"/>
  <c r="Y44" i="9"/>
  <c r="G26" i="3"/>
  <c r="G45" i="3" s="1"/>
  <c r="O26" i="3"/>
  <c r="W26" i="3"/>
  <c r="W45" i="3" s="1"/>
  <c r="H45" i="8"/>
  <c r="R45" i="6"/>
  <c r="C26" i="3"/>
  <c r="C45" i="3" s="1"/>
  <c r="E44" i="1"/>
  <c r="E45" i="1" s="1"/>
  <c r="M44" i="1"/>
  <c r="M45" i="1" s="1"/>
  <c r="U44" i="1"/>
  <c r="U45" i="1" s="1"/>
  <c r="I45" i="9"/>
  <c r="C44" i="9"/>
  <c r="K44" i="9"/>
  <c r="K45" i="9" s="1"/>
  <c r="S44" i="9"/>
  <c r="AA44" i="9"/>
  <c r="J44" i="9"/>
  <c r="G45" i="7"/>
  <c r="J44" i="7"/>
  <c r="J45" i="7" s="1"/>
  <c r="R44" i="7"/>
  <c r="R45" i="7" s="1"/>
  <c r="D45" i="6"/>
  <c r="L45" i="6"/>
  <c r="T45" i="6"/>
  <c r="AA26" i="5"/>
  <c r="H44" i="4"/>
  <c r="H45" i="4" s="1"/>
  <c r="P44" i="4"/>
  <c r="X44" i="4"/>
  <c r="E44" i="3"/>
  <c r="M44" i="3"/>
  <c r="U44" i="3"/>
  <c r="U45" i="3" s="1"/>
  <c r="F45" i="2"/>
  <c r="N45" i="2"/>
  <c r="V45" i="2"/>
  <c r="H44" i="2"/>
  <c r="H45" i="2" s="1"/>
  <c r="P44" i="2"/>
  <c r="P45" i="2" s="1"/>
  <c r="V45" i="1"/>
  <c r="F45" i="9"/>
  <c r="O45" i="1"/>
  <c r="X45" i="1"/>
  <c r="Z26" i="1"/>
  <c r="Y45" i="1"/>
  <c r="F45" i="1"/>
  <c r="I45" i="1"/>
  <c r="Q45" i="1"/>
  <c r="C45" i="1"/>
  <c r="Q45" i="9"/>
  <c r="Y45" i="9"/>
  <c r="I45" i="7"/>
  <c r="Q45" i="7"/>
  <c r="Y45" i="7"/>
  <c r="H44" i="7"/>
  <c r="H45" i="7" s="1"/>
  <c r="P44" i="7"/>
  <c r="P45" i="7" s="1"/>
  <c r="X44" i="7"/>
  <c r="Z44" i="7" s="1"/>
  <c r="C45" i="6"/>
  <c r="K45" i="6"/>
  <c r="S45" i="6"/>
  <c r="S45" i="9"/>
  <c r="AA45" i="7"/>
  <c r="T44" i="9"/>
  <c r="T45" i="9" s="1"/>
  <c r="Z50" i="9"/>
  <c r="X26" i="8"/>
  <c r="Z13" i="8"/>
  <c r="C45" i="7"/>
  <c r="S45" i="7"/>
  <c r="X26" i="4"/>
  <c r="Z13" i="4"/>
  <c r="E45" i="3"/>
  <c r="M45" i="3"/>
  <c r="E45" i="2"/>
  <c r="M45" i="2"/>
  <c r="U45" i="2"/>
  <c r="C45" i="9"/>
  <c r="I45" i="8"/>
  <c r="Q45" i="8"/>
  <c r="W45" i="5"/>
  <c r="I45" i="4"/>
  <c r="Q45" i="4"/>
  <c r="O45" i="6"/>
  <c r="X26" i="5"/>
  <c r="Z13" i="5"/>
  <c r="AA45" i="4"/>
  <c r="O45" i="3"/>
  <c r="Z43" i="3"/>
  <c r="X44" i="3"/>
  <c r="Z44" i="3" s="1"/>
  <c r="G45" i="2"/>
  <c r="O45" i="2"/>
  <c r="Z43" i="2"/>
  <c r="X44" i="2"/>
  <c r="W45" i="9"/>
  <c r="C45" i="8"/>
  <c r="K45" i="8"/>
  <c r="X26" i="6"/>
  <c r="Z13" i="6"/>
  <c r="I45" i="5"/>
  <c r="Q45" i="5"/>
  <c r="Y45" i="5"/>
  <c r="Z44" i="5"/>
  <c r="C45" i="4"/>
  <c r="Z43" i="4"/>
  <c r="H45" i="3"/>
  <c r="P45" i="3"/>
  <c r="Z26" i="3"/>
  <c r="Y44" i="2"/>
  <c r="Y45" i="2" s="1"/>
  <c r="Z37" i="2"/>
  <c r="Z13" i="1"/>
  <c r="Z44" i="9"/>
  <c r="O45" i="7"/>
  <c r="W45" i="7"/>
  <c r="I45" i="6"/>
  <c r="Q45" i="6"/>
  <c r="Y45" i="6"/>
  <c r="AA45" i="5"/>
  <c r="I45" i="3"/>
  <c r="Q45" i="3"/>
  <c r="Y45" i="3"/>
  <c r="Z26" i="2"/>
  <c r="X26" i="9"/>
  <c r="Z13" i="9"/>
  <c r="E45" i="8"/>
  <c r="M45" i="8"/>
  <c r="U45" i="8"/>
  <c r="Y44" i="8"/>
  <c r="Y45" i="8" s="1"/>
  <c r="Z50" i="8"/>
  <c r="X26" i="7"/>
  <c r="Z13" i="7"/>
  <c r="AA26" i="6"/>
  <c r="AA45" i="6" s="1"/>
  <c r="H44" i="6"/>
  <c r="H45" i="6" s="1"/>
  <c r="P44" i="6"/>
  <c r="P45" i="6" s="1"/>
  <c r="X44" i="6"/>
  <c r="Z44" i="6" s="1"/>
  <c r="C45" i="5"/>
  <c r="K45" i="5"/>
  <c r="S45" i="5"/>
  <c r="Z43" i="5"/>
  <c r="E45" i="4"/>
  <c r="M45" i="4"/>
  <c r="U45" i="4"/>
  <c r="Y44" i="4"/>
  <c r="Y45" i="4" s="1"/>
  <c r="Z13" i="3"/>
  <c r="Z13" i="2"/>
  <c r="Z44" i="8" l="1"/>
  <c r="J45" i="9"/>
  <c r="Z44" i="2"/>
  <c r="X45" i="3"/>
  <c r="Z45" i="3" s="1"/>
  <c r="Z26" i="5"/>
  <c r="X45" i="5"/>
  <c r="Z45" i="5" s="1"/>
  <c r="Z45" i="1"/>
  <c r="Z44" i="4"/>
  <c r="X45" i="2"/>
  <c r="Z45" i="2" s="1"/>
  <c r="X45" i="4"/>
  <c r="Z45" i="4" s="1"/>
  <c r="Z26" i="4"/>
  <c r="Z26" i="8"/>
  <c r="X45" i="8"/>
  <c r="Z45" i="8" s="1"/>
  <c r="X45" i="6"/>
  <c r="Z45" i="6" s="1"/>
  <c r="Z26" i="6"/>
  <c r="Z26" i="9"/>
  <c r="X45" i="9"/>
  <c r="Z45" i="9" s="1"/>
  <c r="X45" i="7"/>
  <c r="Z45" i="7" s="1"/>
  <c r="Z26" i="7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<sst xmlns="http://schemas.openxmlformats.org/spreadsheetml/2006/main" count="1170" uniqueCount="88">
  <si>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</si>
  <si>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</si>
  <si>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</si>
  <si>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</si>
  <si>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</si>
  <si>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</si>
  <si>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</si>
  <si>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</si>
  <si>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</si>
  <si>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</si>
  <si>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</si>
  <si>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</si>
  <si>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</si>
  <si>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</si>
  <si>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</si>
  <si>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</si>
  <si>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</si>
  <si>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</si>
  <si>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</si>
  <si>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</si>
  <si>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</si>
  <si>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</si>
  <si>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</si>
  <si>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</si>
  <si>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</si>
  <si>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</si>
  <si>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</si>
  <si>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</si>
  <si>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</si>
  <si>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</si>
  <si>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</si>
  <si>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</si>
  <si>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</si>
  <si>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</si>
  <si>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</si>
  <si>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</si>
  <si>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</si>
  <si>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</si>
  <si>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</si>
  <si>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</si>
  <si>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</si>
  <si>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</si>
  <si>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</si>
  <si>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</si>
  <si>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</si>
  <si>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</si>
  <si>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</si>
  <si>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</si>
  <si>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</si>
  <si>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</si>
  <si>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</si>
  <si>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</si>
  <si>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</si>
  <si>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</si>
  <si>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</si>
  <si>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</si>
  <si>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</si>
  <si>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</si>
  <si>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</si>
  <si>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</si>
  <si>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</si>
  <si>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</si>
  <si>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</si>
  <si>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</si>
  <si>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</si>
  <si>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</si>
  <si>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</si>
  <si>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</si>
  <si>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</si>
  <si>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</si>
  <si>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</si>
  <si>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</si>
  <si>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</si>
  <si>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</si>
  <si>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</si>
  <si>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</si>
  <si>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2024 (Figures Finalised as at 2024/10/25)</t>
  </si>
  <si>
    <t>Free State: Mangaung (MAN) - Table C6 Quarterly Budget Statement - Financial Position ( Energy sources                                     ) for 1st Quarter ended 30 September 2024 (Figures Finalised as at 2024/10/25)</t>
  </si>
  <si>
    <t>Gauteng: City of Ekurhuleni (EKU) - Table C6 Quarterly Budget Statement - Financial Position ( Energy sources                                     ) for 1st Quarter ended 30 September 2024 (Figures Finalised as at 2024/10/25)</t>
  </si>
  <si>
    <t>Gauteng: City of Johannesburg (JHB) - Table C6 Quarterly Budget Statement - Financial Position ( Energy sources                                     ) for 1st Quarter ended 30 September 2024 (Figures Finalised as at 2024/10/25)</t>
  </si>
  <si>
    <t>Gauteng: City of Tshwane (TSH) - Table C6 Quarterly Budget Statement - Financial Position ( Energy sources                                     ) for 1st Quarter ended 30 September 2024 (Figures Finalised as at 2024/10/25)</t>
  </si>
  <si>
    <t>Kwazulu-Natal: eThekwini (ETH) - Table C6 Quarterly Budget Statement - Financial Position ( Energy sources                                     ) for 1st Quarter ended 30 September 2024 (Figures Finalised as at 2024/10/25)</t>
  </si>
  <si>
    <t>Western Cape: Cape Town (CPT)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</si>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</sst>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5" width="9.7109375" customWidth="1"/>
    <col min="26" max="26" width="13.140625" customWidth="1"/>
    <col min="27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-9560571694</v>
      </c>
      <c r="D6" s="18"/>
      <c r="E6" s="19">
        <v>2133420113</v>
      </c>
      <c r="F6" s="20">
        <v>2133420113</v>
      </c>
      <c r="G6" s="20">
        <v>-2043982780</v>
      </c>
      <c r="H6" s="20">
        <v>-835882009</v>
      </c>
      <c r="I6" s="20">
        <v>-653655476</v>
      </c>
      <c r="J6" s="20">
        <v>-3533520265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-3533520265</v>
      </c>
      <c r="X6" s="20">
        <v>-1593929066</v>
      </c>
      <c r="Y6" s="20">
        <v>-1939591199</v>
      </c>
      <c r="Z6" s="21">
        <v>121.68616787116171</v>
      </c>
      <c r="AA6" s="22">
        <v>2133420113</v>
      </c>
    </row>
    <row r="7" spans="1:27" ht="13.5" x14ac:dyDescent="0.25">
      <c r="A7" s="23" t="s">
        <v>35</v>
      </c>
      <c r="B7" s="17" t="s">
        <v>32</v>
      </c>
      <c r="C7" s="18">
        <v>4965067469</v>
      </c>
      <c r="D7" s="18"/>
      <c r="E7" s="19">
        <v>13149472089</v>
      </c>
      <c r="F7" s="20">
        <v>13273168359</v>
      </c>
      <c r="G7" s="20">
        <v>3879529216</v>
      </c>
      <c r="H7" s="20">
        <v>493583568</v>
      </c>
      <c r="I7" s="20">
        <v>-128287732</v>
      </c>
      <c r="J7" s="20">
        <v>4244825052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4244825052</v>
      </c>
      <c r="X7" s="20">
        <v>4376406258</v>
      </c>
      <c r="Y7" s="20">
        <v>-131581206</v>
      </c>
      <c r="Z7" s="21">
        <v>-3.0066040089279116</v>
      </c>
      <c r="AA7" s="22">
        <v>13273168359</v>
      </c>
    </row>
    <row r="8" spans="1:27" ht="13.5" x14ac:dyDescent="0.25">
      <c r="A8" s="23" t="s">
        <v>36</v>
      </c>
      <c r="B8" s="17" t="s">
        <v>32</v>
      </c>
      <c r="C8" s="18">
        <v>494646425</v>
      </c>
      <c r="D8" s="18"/>
      <c r="E8" s="19">
        <v>60</v>
      </c>
      <c r="F8" s="20">
        <v>60</v>
      </c>
      <c r="G8" s="20">
        <v>2708248</v>
      </c>
      <c r="H8" s="20">
        <v>2551239</v>
      </c>
      <c r="I8" s="20">
        <v>460778372</v>
      </c>
      <c r="J8" s="20">
        <v>466037859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466037859</v>
      </c>
      <c r="X8" s="20">
        <v>15</v>
      </c>
      <c r="Y8" s="20">
        <v>466037844</v>
      </c>
      <c r="Z8" s="21">
        <v>3106918960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612749217</v>
      </c>
      <c r="D10" s="18"/>
      <c r="E10" s="19">
        <v>340062409</v>
      </c>
      <c r="F10" s="20">
        <v>340062409</v>
      </c>
      <c r="G10" s="20">
        <v>605960044</v>
      </c>
      <c r="H10" s="20">
        <v>-24567782</v>
      </c>
      <c r="I10" s="20">
        <v>38981426</v>
      </c>
      <c r="J10" s="20">
        <v>620373688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620373688</v>
      </c>
      <c r="X10" s="20">
        <v>85015644</v>
      </c>
      <c r="Y10" s="20">
        <v>535358044</v>
      </c>
      <c r="Z10" s="21">
        <v>629.71709536188416</v>
      </c>
      <c r="AA10" s="22">
        <v>340062409</v>
      </c>
    </row>
    <row r="11" spans="1:27" ht="13.5" x14ac:dyDescent="0.25">
      <c r="A11" s="23" t="s">
        <v>39</v>
      </c>
      <c r="B11" s="17" t="s">
        <v>32</v>
      </c>
      <c r="C11" s="18">
        <v>10364906213</v>
      </c>
      <c r="D11" s="18"/>
      <c r="E11" s="19">
        <v>468948935</v>
      </c>
      <c r="F11" s="20">
        <v>468948935</v>
      </c>
      <c r="G11" s="24">
        <v>7957671570</v>
      </c>
      <c r="H11" s="24">
        <v>377919542</v>
      </c>
      <c r="I11" s="24">
        <v>257371700</v>
      </c>
      <c r="J11" s="20">
        <v>8592962812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8592962812</v>
      </c>
      <c r="X11" s="20">
        <v>117237243</v>
      </c>
      <c r="Y11" s="24">
        <v>8475725569</v>
      </c>
      <c r="Z11" s="25">
        <v>7229.5503989291192</v>
      </c>
      <c r="AA11" s="26">
        <v>468948935</v>
      </c>
    </row>
    <row r="12" spans="1:27" ht="13.5" x14ac:dyDescent="0.25">
      <c r="A12" s="23" t="s">
        <v>40</v>
      </c>
      <c r="B12" s="17" t="s">
        <v>32</v>
      </c>
      <c r="C12" s="18">
        <v>125646149</v>
      </c>
      <c r="D12" s="18"/>
      <c r="E12" s="19">
        <v>-867995437</v>
      </c>
      <c r="F12" s="20">
        <v>-867995437</v>
      </c>
      <c r="G12" s="20">
        <v>47472751</v>
      </c>
      <c r="H12" s="20">
        <v>-12538792</v>
      </c>
      <c r="I12" s="20">
        <v>26410422</v>
      </c>
      <c r="J12" s="20">
        <v>61344381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61344381</v>
      </c>
      <c r="X12" s="20">
        <v>-216998847</v>
      </c>
      <c r="Y12" s="20">
        <v>278343228</v>
      </c>
      <c r="Z12" s="21">
        <v>-128.26945020588059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7002267344</v>
      </c>
      <c r="D13" s="29">
        <f>SUM(D6:D12)</f>
        <v>0</v>
      </c>
      <c r="E13" s="30">
        <f t="shared" si="0"/>
        <v>15223908169</v>
      </c>
      <c r="F13" s="31">
        <f t="shared" si="0"/>
        <v>15347604439</v>
      </c>
      <c r="G13" s="31">
        <f t="shared" si="0"/>
        <v>10449359049</v>
      </c>
      <c r="H13" s="31">
        <f t="shared" si="0"/>
        <v>1065766</v>
      </c>
      <c r="I13" s="31">
        <f t="shared" si="0"/>
        <v>1598712</v>
      </c>
      <c r="J13" s="31">
        <f t="shared" si="0"/>
        <v>10452023527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10452023527</v>
      </c>
      <c r="X13" s="31">
        <f t="shared" si="0"/>
        <v>2767731247</v>
      </c>
      <c r="Y13" s="31">
        <f t="shared" si="0"/>
        <v>7684292280</v>
      </c>
      <c r="Z13" s="32">
        <f>+IF(X13&lt;&gt;0,+(Y13/X13)*100,0)</f>
        <v>277.63867204697567</v>
      </c>
      <c r="AA13" s="33">
        <f>SUM(AA6:AA12)</f>
        <v>15347604439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41251405677</v>
      </c>
      <c r="D17" s="18"/>
      <c r="E17" s="19">
        <v>21455026715</v>
      </c>
      <c r="F17" s="20">
        <v>21508503617</v>
      </c>
      <c r="G17" s="24">
        <v>25239442361</v>
      </c>
      <c r="H17" s="24">
        <v>2842466565</v>
      </c>
      <c r="I17" s="24">
        <v>14682612424</v>
      </c>
      <c r="J17" s="20">
        <v>42764521350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42764521350</v>
      </c>
      <c r="X17" s="20">
        <v>5275718472</v>
      </c>
      <c r="Y17" s="24">
        <v>37488802878</v>
      </c>
      <c r="Z17" s="25">
        <v>710.59142137636036</v>
      </c>
      <c r="AA17" s="26">
        <v>21508503617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86344933</v>
      </c>
      <c r="D21" s="18"/>
      <c r="E21" s="19">
        <v>6432664</v>
      </c>
      <c r="F21" s="20">
        <v>6465517</v>
      </c>
      <c r="G21" s="20">
        <v>87621183</v>
      </c>
      <c r="H21" s="20">
        <v>-228068</v>
      </c>
      <c r="I21" s="20">
        <v>1320591</v>
      </c>
      <c r="J21" s="20">
        <v>88713706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88713706</v>
      </c>
      <c r="X21" s="20">
        <v>3802062</v>
      </c>
      <c r="Y21" s="20">
        <v>84911644</v>
      </c>
      <c r="Z21" s="21">
        <v>2233.3050855036031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1415154928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14266470</v>
      </c>
      <c r="Y24" s="24">
        <v>1400887458</v>
      </c>
      <c r="Z24" s="25">
        <v>9819.4399735884199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42752690610</v>
      </c>
      <c r="D25" s="29">
        <f t="shared" ref="D25:Y25" si="1">SUM(D15:D24)</f>
        <v>0</v>
      </c>
      <c r="E25" s="35">
        <f t="shared" si="1"/>
        <v>21518525255</v>
      </c>
      <c r="F25" s="36">
        <f t="shared" si="1"/>
        <v>21572035010</v>
      </c>
      <c r="G25" s="36">
        <f t="shared" si="1"/>
        <v>26742217472</v>
      </c>
      <c r="H25" s="36">
        <f t="shared" si="1"/>
        <v>2842238497</v>
      </c>
      <c r="I25" s="36">
        <f t="shared" si="1"/>
        <v>14683933015</v>
      </c>
      <c r="J25" s="36">
        <f t="shared" si="1"/>
        <v>44268388984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44268388984</v>
      </c>
      <c r="X25" s="36">
        <f t="shared" si="1"/>
        <v>5293787004</v>
      </c>
      <c r="Y25" s="36">
        <f t="shared" si="1"/>
        <v>38974601980</v>
      </c>
      <c r="Z25" s="37">
        <f>+IF(X25&lt;&gt;0,+(Y25/X25)*100,0)</f>
        <v>736.23290756788447</v>
      </c>
      <c r="AA25" s="38">
        <f>SUM(AA15:AA24)</f>
        <v>21572035010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49754957954</v>
      </c>
      <c r="D26" s="29">
        <f>+D13+D25</f>
        <v>0</v>
      </c>
      <c r="E26" s="30">
        <f t="shared" si="2"/>
        <v>36742433424</v>
      </c>
      <c r="F26" s="31">
        <f t="shared" si="2"/>
        <v>36919639449</v>
      </c>
      <c r="G26" s="31">
        <f t="shared" si="2"/>
        <v>37191576521</v>
      </c>
      <c r="H26" s="31">
        <f t="shared" si="2"/>
        <v>2843304263</v>
      </c>
      <c r="I26" s="31">
        <f t="shared" si="2"/>
        <v>14685531727</v>
      </c>
      <c r="J26" s="31">
        <f t="shared" si="2"/>
        <v>54720412511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54720412511</v>
      </c>
      <c r="X26" s="31">
        <f t="shared" si="2"/>
        <v>8061518251</v>
      </c>
      <c r="Y26" s="31">
        <f t="shared" si="2"/>
        <v>46658894260</v>
      </c>
      <c r="Z26" s="32">
        <f>+IF(X26&lt;&gt;0,+(Y26/X26)*100,0)</f>
        <v>578.78544471709347</v>
      </c>
      <c r="AA26" s="33">
        <f>+AA13+AA25</f>
        <v>36919639449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-6860473</v>
      </c>
      <c r="X30" s="20"/>
      <c r="Y30" s="20">
        <v>-6860473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1841692409</v>
      </c>
      <c r="D31" s="18"/>
      <c r="E31" s="19">
        <v>1617660452</v>
      </c>
      <c r="F31" s="20">
        <v>1617660452</v>
      </c>
      <c r="G31" s="20">
        <v>1442604233</v>
      </c>
      <c r="H31" s="20">
        <v>19181197</v>
      </c>
      <c r="I31" s="20">
        <v>404199164</v>
      </c>
      <c r="J31" s="20">
        <v>1865984594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1865984594</v>
      </c>
      <c r="X31" s="20">
        <v>593818609</v>
      </c>
      <c r="Y31" s="20">
        <v>1272165985</v>
      </c>
      <c r="Z31" s="21">
        <v>214.23477905859971</v>
      </c>
      <c r="AA31" s="22">
        <v>1617660452</v>
      </c>
    </row>
    <row r="32" spans="1:27" ht="13.5" x14ac:dyDescent="0.25">
      <c r="A32" s="23" t="s">
        <v>59</v>
      </c>
      <c r="B32" s="17" t="s">
        <v>32</v>
      </c>
      <c r="C32" s="18">
        <v>3482651351</v>
      </c>
      <c r="D32" s="18"/>
      <c r="E32" s="19">
        <v>3934672227</v>
      </c>
      <c r="F32" s="20">
        <v>3934672227</v>
      </c>
      <c r="G32" s="20">
        <v>3748712261</v>
      </c>
      <c r="H32" s="20">
        <v>688292530</v>
      </c>
      <c r="I32" s="20">
        <v>-39533978</v>
      </c>
      <c r="J32" s="20">
        <v>4397470813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4397470813</v>
      </c>
      <c r="X32" s="20">
        <v>755467945</v>
      </c>
      <c r="Y32" s="20">
        <v>3642002868</v>
      </c>
      <c r="Z32" s="21">
        <v>482.08569167021375</v>
      </c>
      <c r="AA32" s="22">
        <v>3934672227</v>
      </c>
    </row>
    <row r="33" spans="1:27" ht="13.5" x14ac:dyDescent="0.25">
      <c r="A33" s="23" t="s">
        <v>60</v>
      </c>
      <c r="B33" s="17" t="s">
        <v>32</v>
      </c>
      <c r="C33" s="18">
        <v>3370388</v>
      </c>
      <c r="D33" s="18"/>
      <c r="E33" s="19">
        <v>-2140270</v>
      </c>
      <c r="F33" s="20">
        <v>-2140270</v>
      </c>
      <c r="G33" s="20">
        <v>3946635</v>
      </c>
      <c r="H33" s="20">
        <v>201467819</v>
      </c>
      <c r="I33" s="20">
        <v>11658237</v>
      </c>
      <c r="J33" s="20">
        <v>217072691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217072691</v>
      </c>
      <c r="X33" s="20">
        <v>-535068</v>
      </c>
      <c r="Y33" s="20">
        <v>217607759</v>
      </c>
      <c r="Z33" s="21">
        <v>-40669.178310046569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156744729</v>
      </c>
      <c r="D34" s="18"/>
      <c r="E34" s="19">
        <v>17903160</v>
      </c>
      <c r="F34" s="20">
        <v>17903160</v>
      </c>
      <c r="G34" s="20">
        <v>31857005</v>
      </c>
      <c r="H34" s="20"/>
      <c r="I34" s="20">
        <v>-276815</v>
      </c>
      <c r="J34" s="20">
        <v>31580190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31580190</v>
      </c>
      <c r="X34" s="20">
        <v>4475790</v>
      </c>
      <c r="Y34" s="20">
        <v>27104400</v>
      </c>
      <c r="Z34" s="21">
        <v>605.57800969214372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>
        <v>4742316529</v>
      </c>
      <c r="D35" s="18"/>
      <c r="E35" s="19">
        <v>185759038</v>
      </c>
      <c r="F35" s="20">
        <v>185759038</v>
      </c>
      <c r="G35" s="20">
        <v>4758319993</v>
      </c>
      <c r="H35" s="20">
        <v>292846341</v>
      </c>
      <c r="I35" s="20">
        <v>87639357</v>
      </c>
      <c r="J35" s="20">
        <v>5138805691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5138805691</v>
      </c>
      <c r="X35" s="20">
        <v>46439754</v>
      </c>
      <c r="Y35" s="20">
        <v>5092365937</v>
      </c>
      <c r="Z35" s="21">
        <v>10965.531680034308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11122218931</v>
      </c>
      <c r="D37" s="29">
        <f t="shared" ref="D37:Y37" si="3">SUM(D29:D36)</f>
        <v>0</v>
      </c>
      <c r="E37" s="30">
        <f t="shared" si="3"/>
        <v>5753854607</v>
      </c>
      <c r="F37" s="31">
        <f t="shared" si="3"/>
        <v>5753854607</v>
      </c>
      <c r="G37" s="31">
        <f t="shared" si="3"/>
        <v>10756261088</v>
      </c>
      <c r="H37" s="31">
        <f t="shared" si="3"/>
        <v>1214921721</v>
      </c>
      <c r="I37" s="31">
        <f t="shared" si="3"/>
        <v>476480066</v>
      </c>
      <c r="J37" s="31">
        <f t="shared" si="3"/>
        <v>12447662875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12447662875</v>
      </c>
      <c r="X37" s="31">
        <f t="shared" si="3"/>
        <v>1399667030</v>
      </c>
      <c r="Y37" s="31">
        <f t="shared" si="3"/>
        <v>11047995845</v>
      </c>
      <c r="Z37" s="32">
        <f>+IF(X37&lt;&gt;0,+(Y37/X37)*100,0)</f>
        <v>789.33029129077931</v>
      </c>
      <c r="AA37" s="33">
        <f>SUM(AA29:AA36)</f>
        <v>5753854607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41891417</v>
      </c>
      <c r="D39" s="18"/>
      <c r="E39" s="19"/>
      <c r="F39" s="20"/>
      <c r="G39" s="20">
        <v>-1889439</v>
      </c>
      <c r="H39" s="20">
        <v>4637</v>
      </c>
      <c r="I39" s="20">
        <v>132989683</v>
      </c>
      <c r="J39" s="20">
        <v>131104881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131104881</v>
      </c>
      <c r="X39" s="20"/>
      <c r="Y39" s="20">
        <v>131104881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630357117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64470144</v>
      </c>
      <c r="Y41" s="20">
        <v>-64470144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1312188604</v>
      </c>
      <c r="D42" s="18"/>
      <c r="E42" s="19">
        <v>20027220</v>
      </c>
      <c r="F42" s="20">
        <v>20027220</v>
      </c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>
        <v>5006805</v>
      </c>
      <c r="Y42" s="20">
        <v>1328324686</v>
      </c>
      <c r="Z42" s="21">
        <v>26530.385864837957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1984437138</v>
      </c>
      <c r="D43" s="29">
        <f t="shared" ref="D43:Y43" si="4">SUM(D39:D42)</f>
        <v>0</v>
      </c>
      <c r="E43" s="35">
        <f t="shared" si="4"/>
        <v>277907805</v>
      </c>
      <c r="F43" s="36">
        <f t="shared" si="4"/>
        <v>277907805</v>
      </c>
      <c r="G43" s="36">
        <f t="shared" si="4"/>
        <v>1359074052</v>
      </c>
      <c r="H43" s="36">
        <f t="shared" si="4"/>
        <v>4637</v>
      </c>
      <c r="I43" s="36">
        <f t="shared" si="4"/>
        <v>132989683</v>
      </c>
      <c r="J43" s="36">
        <f t="shared" si="4"/>
        <v>1492068372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1492068372</v>
      </c>
      <c r="X43" s="36">
        <f t="shared" si="4"/>
        <v>69476949</v>
      </c>
      <c r="Y43" s="36">
        <f t="shared" si="4"/>
        <v>1422591423</v>
      </c>
      <c r="Z43" s="37">
        <f>+IF(X43&lt;&gt;0,+(Y43/X43)*100,0)</f>
        <v>2047.5732505179521</v>
      </c>
      <c r="AA43" s="38">
        <f>SUM(AA39:AA42)</f>
        <v>277907805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13106656069</v>
      </c>
      <c r="D44" s="29">
        <f>+D37+D43</f>
        <v>0</v>
      </c>
      <c r="E44" s="30">
        <f t="shared" si="5"/>
        <v>6031762412</v>
      </c>
      <c r="F44" s="31">
        <f t="shared" si="5"/>
        <v>6031762412</v>
      </c>
      <c r="G44" s="31">
        <f t="shared" si="5"/>
        <v>12115335140</v>
      </c>
      <c r="H44" s="31">
        <f t="shared" si="5"/>
        <v>1214926358</v>
      </c>
      <c r="I44" s="31">
        <f t="shared" si="5"/>
        <v>609469749</v>
      </c>
      <c r="J44" s="31">
        <f t="shared" si="5"/>
        <v>13939731247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13939731247</v>
      </c>
      <c r="X44" s="31">
        <f t="shared" si="5"/>
        <v>1469143979</v>
      </c>
      <c r="Y44" s="31">
        <f t="shared" si="5"/>
        <v>12470587268</v>
      </c>
      <c r="Z44" s="32">
        <f>+IF(X44&lt;&gt;0,+(Y44/X44)*100,0)</f>
        <v>848.83356881660677</v>
      </c>
      <c r="AA44" s="33">
        <f>+AA37+AA43</f>
        <v>6031762412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36648301885</v>
      </c>
      <c r="D45" s="42">
        <f t="shared" si="6"/>
        <v>0</v>
      </c>
      <c r="E45" s="43">
        <f t="shared" si="6"/>
        <v>30710671012</v>
      </c>
      <c r="F45" s="44">
        <f t="shared" si="6"/>
        <v>30887877037</v>
      </c>
      <c r="G45" s="44">
        <f t="shared" si="6"/>
        <v>25076241381</v>
      </c>
      <c r="H45" s="44">
        <f t="shared" si="6"/>
        <v>1628377905</v>
      </c>
      <c r="I45" s="44">
        <f t="shared" si="6"/>
        <v>14076061978</v>
      </c>
      <c r="J45" s="44">
        <f t="shared" si="6"/>
        <v>40780681264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40780681264</v>
      </c>
      <c r="X45" s="44">
        <f t="shared" si="6"/>
        <v>6592374272</v>
      </c>
      <c r="Y45" s="44">
        <f t="shared" si="6"/>
        <v>34188306992</v>
      </c>
      <c r="Z45" s="45">
        <f>+IF(X45&lt;&gt;0,+(Y45/X45)*100,0)</f>
        <v>518.60385320064552</v>
      </c>
      <c r="AA45" s="46">
        <f>+AA26-AA44</f>
        <v>30887877037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10886894133</v>
      </c>
      <c r="D47" s="18"/>
      <c r="E47" s="19">
        <v>7561161318</v>
      </c>
      <c r="F47" s="20">
        <v>7561161318</v>
      </c>
      <c r="G47" s="20">
        <v>1795009029</v>
      </c>
      <c r="H47" s="20">
        <v>-746189621</v>
      </c>
      <c r="I47" s="20">
        <v>13911807</v>
      </c>
      <c r="J47" s="20">
        <v>1062731215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1062731215</v>
      </c>
      <c r="X47" s="20">
        <v>1998997497</v>
      </c>
      <c r="Y47" s="20">
        <v>-936266282</v>
      </c>
      <c r="Z47" s="47">
        <v>-46.836791111799975</v>
      </c>
      <c r="AA47" s="22">
        <v>7561161318</v>
      </c>
    </row>
    <row r="48" spans="1:27" ht="13.5" x14ac:dyDescent="0.25">
      <c r="A48" s="23" t="s">
        <v>73</v>
      </c>
      <c r="B48" s="17" t="s">
        <v>32</v>
      </c>
      <c r="C48" s="18">
        <v>5965652597</v>
      </c>
      <c r="D48" s="18"/>
      <c r="E48" s="19"/>
      <c r="F48" s="20"/>
      <c r="G48" s="20">
        <v>4075765336</v>
      </c>
      <c r="H48" s="20">
        <v>-51293607</v>
      </c>
      <c r="I48" s="20">
        <v>-40738167</v>
      </c>
      <c r="J48" s="20">
        <v>3983733562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3983733562</v>
      </c>
      <c r="X48" s="20"/>
      <c r="Y48" s="20">
        <v>3983733562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16852546830</v>
      </c>
      <c r="D50" s="50">
        <f t="shared" ref="D50:Y50" si="7">SUM(D47:D49)</f>
        <v>0</v>
      </c>
      <c r="E50" s="51">
        <f t="shared" si="7"/>
        <v>7561161318</v>
      </c>
      <c r="F50" s="52">
        <f t="shared" si="7"/>
        <v>7561161318</v>
      </c>
      <c r="G50" s="52">
        <f t="shared" si="7"/>
        <v>5870774465</v>
      </c>
      <c r="H50" s="52">
        <f t="shared" si="7"/>
        <v>-797483228</v>
      </c>
      <c r="I50" s="52">
        <f t="shared" si="7"/>
        <v>-26826360</v>
      </c>
      <c r="J50" s="52">
        <f t="shared" si="7"/>
        <v>5046464877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5046464877</v>
      </c>
      <c r="X50" s="52">
        <f t="shared" si="7"/>
        <v>1998997497</v>
      </c>
      <c r="Y50" s="52">
        <f t="shared" si="7"/>
        <v>3047467380</v>
      </c>
      <c r="Z50" s="53">
        <f>+IF(X50&lt;&gt;0,+(Y50/X50)*100,0)</f>
        <v>152.44978468324715</v>
      </c>
      <c r="AA50" s="54">
        <f>SUM(AA47:AA49)</f>
        <v>7561161318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15" sqref="AD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319397089</v>
      </c>
      <c r="X7" s="20">
        <v>182640549</v>
      </c>
      <c r="Y7" s="20">
        <v>136756540</v>
      </c>
      <c r="Z7" s="21">
        <v>74.877424946855584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4410100</v>
      </c>
      <c r="X8" s="20"/>
      <c r="Y8" s="20">
        <v>4410100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3623785812</v>
      </c>
      <c r="X11" s="20">
        <v>69054354</v>
      </c>
      <c r="Y11" s="24">
        <v>3554731458</v>
      </c>
      <c r="Z11" s="25">
        <v>5147.7296536580443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3947593001</v>
      </c>
      <c r="X13" s="31">
        <f t="shared" si="0"/>
        <v>251694903</v>
      </c>
      <c r="Y13" s="31">
        <f t="shared" si="0"/>
        <v>3695898098</v>
      </c>
      <c r="Z13" s="32">
        <f>+IF(X13&lt;&gt;0,+(Y13/X13)*100,0)</f>
        <v>1468.4040296199403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4087109977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5726078914</v>
      </c>
      <c r="X17" s="20">
        <v>926465563</v>
      </c>
      <c r="Y17" s="24">
        <v>4799613351</v>
      </c>
      <c r="Z17" s="25">
        <v>518.05631452272337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4087109977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5726078914</v>
      </c>
      <c r="X25" s="36">
        <f t="shared" si="1"/>
        <v>926465563</v>
      </c>
      <c r="Y25" s="36">
        <f t="shared" si="1"/>
        <v>4799613351</v>
      </c>
      <c r="Z25" s="37">
        <f>+IF(X25&lt;&gt;0,+(Y25/X25)*100,0)</f>
        <v>518.05631452272337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7855931635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9673671915</v>
      </c>
      <c r="X26" s="31">
        <f t="shared" si="2"/>
        <v>1178160466</v>
      </c>
      <c r="Y26" s="31">
        <f t="shared" si="2"/>
        <v>8495511449</v>
      </c>
      <c r="Z26" s="32">
        <f>+IF(X26&lt;&gt;0,+(Y26/X26)*100,0)</f>
        <v>721.08271276860171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49828205</v>
      </c>
      <c r="X31" s="20">
        <v>13565874</v>
      </c>
      <c r="Y31" s="20">
        <v>36262331</v>
      </c>
      <c r="Z31" s="21">
        <v>267.30552708951893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285408117</v>
      </c>
      <c r="X35" s="20">
        <v>46439754</v>
      </c>
      <c r="Y35" s="20">
        <v>238968363</v>
      </c>
      <c r="Z35" s="21">
        <v>514.5771508608766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335236322</v>
      </c>
      <c r="X37" s="31">
        <f t="shared" si="3"/>
        <v>60005628</v>
      </c>
      <c r="Y37" s="31">
        <f t="shared" si="3"/>
        <v>275230694</v>
      </c>
      <c r="Z37" s="32">
        <f>+IF(X37&lt;&gt;0,+(Y37/X37)*100,0)</f>
        <v>458.67479963712736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335236322</v>
      </c>
      <c r="X44" s="31">
        <f t="shared" si="5"/>
        <v>60005628</v>
      </c>
      <c r="Y44" s="31">
        <f t="shared" si="5"/>
        <v>275230694</v>
      </c>
      <c r="Z44" s="32">
        <f>+IF(X44&lt;&gt;0,+(Y44/X44)*100,0)</f>
        <v>458.67479963712736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7539132976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9338435593</v>
      </c>
      <c r="X45" s="44">
        <f t="shared" si="6"/>
        <v>1118154838</v>
      </c>
      <c r="Y45" s="44">
        <f t="shared" si="6"/>
        <v>8220280755</v>
      </c>
      <c r="Z45" s="45">
        <f>+IF(X45&lt;&gt;0,+(Y45/X45)*100,0)</f>
        <v>735.16479790073583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149289039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-428528959</v>
      </c>
      <c r="X47" s="20">
        <v>-184343163</v>
      </c>
      <c r="Y47" s="20">
        <v>-244185796</v>
      </c>
      <c r="Z47" s="47">
        <v>132.46262678046813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149289039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-428528959</v>
      </c>
      <c r="X50" s="52">
        <f t="shared" si="7"/>
        <v>-184343163</v>
      </c>
      <c r="Y50" s="52">
        <f t="shared" si="7"/>
        <v>-244185796</v>
      </c>
      <c r="Z50" s="53">
        <f>+IF(X50&lt;&gt;0,+(Y50/X50)*100,0)</f>
        <v>132.46262678046813</v>
      </c>
      <c r="AA50" s="54">
        <f>SUM(AA47:AA49)</f>
        <v>-737372557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-717836961</v>
      </c>
      <c r="Y6" s="20">
        <v>717942168</v>
      </c>
      <c r="Z6" s="21">
        <v>-100.01465611353495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69555594</v>
      </c>
      <c r="Y7" s="20">
        <v>-491195903</v>
      </c>
      <c r="Z7" s="21">
        <v>-706.19180248823693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15</v>
      </c>
      <c r="Y8" s="20">
        <v>458898664</v>
      </c>
      <c r="Z8" s="21">
        <v>3059324426.6666665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-24446517</v>
      </c>
      <c r="Y10" s="20">
        <v>30514465</v>
      </c>
      <c r="Z10" s="21">
        <v>-124.8213191269742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236200277</v>
      </c>
      <c r="X11" s="20">
        <v>33082833</v>
      </c>
      <c r="Y11" s="24">
        <v>203117444</v>
      </c>
      <c r="Z11" s="25">
        <v>613.96629484542632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279631802</v>
      </c>
      <c r="X13" s="31">
        <f t="shared" si="0"/>
        <v>-639645036</v>
      </c>
      <c r="Y13" s="31">
        <f t="shared" si="0"/>
        <v>919276838</v>
      </c>
      <c r="Z13" s="32">
        <f>+IF(X13&lt;&gt;0,+(Y13/X13)*100,0)</f>
        <v>-143.71671571918523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3238211706</v>
      </c>
      <c r="X17" s="20">
        <v>11751771</v>
      </c>
      <c r="Y17" s="24">
        <v>3226459935</v>
      </c>
      <c r="Z17" s="25">
        <v>27455.095363924294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3238211706</v>
      </c>
      <c r="X25" s="36">
        <f t="shared" si="1"/>
        <v>11751771</v>
      </c>
      <c r="Y25" s="36">
        <f t="shared" si="1"/>
        <v>3226459935</v>
      </c>
      <c r="Z25" s="37">
        <f>+IF(X25&lt;&gt;0,+(Y25/X25)*100,0)</f>
        <v>27455.095363924294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3517843508</v>
      </c>
      <c r="X26" s="31">
        <f t="shared" si="2"/>
        <v>-627893265</v>
      </c>
      <c r="Y26" s="31">
        <f t="shared" si="2"/>
        <v>4145736773</v>
      </c>
      <c r="Z26" s="32">
        <f>+IF(X26&lt;&gt;0,+(Y26/X26)*100,0)</f>
        <v>-660.26138582645888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153755758</v>
      </c>
      <c r="X31" s="20"/>
      <c r="Y31" s="20">
        <v>153755758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518383854</v>
      </c>
      <c r="X32" s="20">
        <v>98880447</v>
      </c>
      <c r="Y32" s="20">
        <v>419503407</v>
      </c>
      <c r="Z32" s="21">
        <v>424.2531458216406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11385977</v>
      </c>
      <c r="X33" s="20">
        <v>-535068</v>
      </c>
      <c r="Y33" s="20">
        <v>11921045</v>
      </c>
      <c r="Z33" s="21">
        <v>-2227.949531648314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4475790</v>
      </c>
      <c r="Y34" s="20">
        <v>-4475790</v>
      </c>
      <c r="Z34" s="21">
        <v>-100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139901215</v>
      </c>
      <c r="X35" s="20"/>
      <c r="Y35" s="20">
        <v>139901215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823426804</v>
      </c>
      <c r="X37" s="31">
        <f t="shared" si="3"/>
        <v>102821169</v>
      </c>
      <c r="Y37" s="31">
        <f t="shared" si="3"/>
        <v>720605635</v>
      </c>
      <c r="Z37" s="32">
        <f>+IF(X37&lt;&gt;0,+(Y37/X37)*100,0)</f>
        <v>700.83392555087562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5006805</v>
      </c>
      <c r="Y42" s="20">
        <v>-5006805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5006805</v>
      </c>
      <c r="Y43" s="36">
        <f t="shared" si="4"/>
        <v>127978241</v>
      </c>
      <c r="Z43" s="37">
        <f>+IF(X43&lt;&gt;0,+(Y43/X43)*100,0)</f>
        <v>2556.0859869717315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956411850</v>
      </c>
      <c r="X44" s="31">
        <f t="shared" si="5"/>
        <v>107827974</v>
      </c>
      <c r="Y44" s="31">
        <f t="shared" si="5"/>
        <v>848583876</v>
      </c>
      <c r="Z44" s="32">
        <f>+IF(X44&lt;&gt;0,+(Y44/X44)*100,0)</f>
        <v>786.97933803337526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2561431658</v>
      </c>
      <c r="X45" s="44">
        <f t="shared" si="6"/>
        <v>-735721239</v>
      </c>
      <c r="Y45" s="44">
        <f t="shared" si="6"/>
        <v>3297152897</v>
      </c>
      <c r="Z45" s="45">
        <f>+IF(X45&lt;&gt;0,+(Y45/X45)*100,0)</f>
        <v>-448.15246892716118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43731507</v>
      </c>
      <c r="Y47" s="20">
        <v>-52506674</v>
      </c>
      <c r="Z47" s="47">
        <v>-120.06600641500876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43731507</v>
      </c>
      <c r="Y50" s="52">
        <f t="shared" si="7"/>
        <v>-52535294</v>
      </c>
      <c r="Z50" s="53">
        <f>+IF(X50&lt;&gt;0,+(Y50/X50)*100,0)</f>
        <v>-120.13145122119849</v>
      </c>
      <c r="AA50" s="54">
        <f>SUM(AA47:AA49)</f>
        <v>174926030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-673502510</v>
      </c>
      <c r="X6" s="20"/>
      <c r="Y6" s="20">
        <v>-673502510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390653716</v>
      </c>
      <c r="X7" s="20">
        <v>299905410</v>
      </c>
      <c r="Y7" s="20">
        <v>90748306</v>
      </c>
      <c r="Z7" s="21">
        <v>30.258975988462495</v>
      </c>
      <c r="AA7" s="22">
        <v>1199621588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266787367</v>
      </c>
      <c r="X10" s="20"/>
      <c r="Y10" s="20">
        <v>266787367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4326222504</v>
      </c>
      <c r="X11" s="20"/>
      <c r="Y11" s="24">
        <v>4326222504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4310161077</v>
      </c>
      <c r="X13" s="31">
        <f t="shared" si="0"/>
        <v>299905410</v>
      </c>
      <c r="Y13" s="31">
        <f t="shared" si="0"/>
        <v>4010255667</v>
      </c>
      <c r="Z13" s="32">
        <f>+IF(X13&lt;&gt;0,+(Y13/X13)*100,0)</f>
        <v>1337.1734998044883</v>
      </c>
      <c r="AA13" s="33">
        <f>SUM(AA6:AA12)</f>
        <v>1199621588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6519479490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6070665448</v>
      </c>
      <c r="X17" s="20">
        <v>1629869925</v>
      </c>
      <c r="Y17" s="24">
        <v>4440795523</v>
      </c>
      <c r="Z17" s="25">
        <v>272.46318585822115</v>
      </c>
      <c r="AA17" s="26">
        <v>6519479490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14266470</v>
      </c>
      <c r="Y24" s="24">
        <v>1400887458</v>
      </c>
      <c r="Z24" s="25">
        <v>9819.4399735884199</v>
      </c>
      <c r="AA24" s="26">
        <v>57065876</v>
      </c>
    </row>
    <row r="25" spans="1:27" ht="13.5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6576545366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7573639453</v>
      </c>
      <c r="X25" s="36">
        <f t="shared" si="1"/>
        <v>1644136395</v>
      </c>
      <c r="Y25" s="36">
        <f t="shared" si="1"/>
        <v>5929503058</v>
      </c>
      <c r="Z25" s="37">
        <f>+IF(X25&lt;&gt;0,+(Y25/X25)*100,0)</f>
        <v>360.64544742347852</v>
      </c>
      <c r="AA25" s="38">
        <f>SUM(AA15:AA24)</f>
        <v>6576545366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7776166954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11883800530</v>
      </c>
      <c r="X26" s="31">
        <f t="shared" si="2"/>
        <v>1944041805</v>
      </c>
      <c r="Y26" s="31">
        <f t="shared" si="2"/>
        <v>9939758725</v>
      </c>
      <c r="Z26" s="32">
        <f>+IF(X26&lt;&gt;0,+(Y26/X26)*100,0)</f>
        <v>511.29346598593332</v>
      </c>
      <c r="AA26" s="33">
        <f>+AA13+AA25</f>
        <v>7776166954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160277812</v>
      </c>
      <c r="X31" s="20"/>
      <c r="Y31" s="20">
        <v>160277812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-2205513677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1990379154</v>
      </c>
      <c r="X32" s="20"/>
      <c r="Y32" s="20">
        <v>1990379154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4457264329</v>
      </c>
      <c r="X35" s="20"/>
      <c r="Y35" s="20">
        <v>4457264329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3191135253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7443387669</v>
      </c>
      <c r="X37" s="31">
        <f t="shared" si="3"/>
        <v>0</v>
      </c>
      <c r="Y37" s="31">
        <f t="shared" si="3"/>
        <v>7443387669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1778659</v>
      </c>
      <c r="X39" s="20"/>
      <c r="Y39" s="20">
        <v>1778659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64470144</v>
      </c>
      <c r="Y41" s="20">
        <v>-64470144</v>
      </c>
      <c r="Z41" s="21">
        <v>-100</v>
      </c>
      <c r="AA41" s="22">
        <v>257880585</v>
      </c>
    </row>
    <row r="42" spans="1:27" ht="13.5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1362742150</v>
      </c>
      <c r="X43" s="36">
        <f t="shared" si="4"/>
        <v>64470144</v>
      </c>
      <c r="Y43" s="36">
        <f t="shared" si="4"/>
        <v>1298272006</v>
      </c>
      <c r="Z43" s="37">
        <f>+IF(X43&lt;&gt;0,+(Y43/X43)*100,0)</f>
        <v>2013.7569508143181</v>
      </c>
      <c r="AA43" s="38">
        <f>SUM(AA39:AA42)</f>
        <v>257880585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4553863492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8806129819</v>
      </c>
      <c r="X44" s="31">
        <f t="shared" si="5"/>
        <v>64470144</v>
      </c>
      <c r="Y44" s="31">
        <f t="shared" si="5"/>
        <v>8741659675</v>
      </c>
      <c r="Z44" s="32">
        <f>+IF(X44&lt;&gt;0,+(Y44/X44)*100,0)</f>
        <v>13559.237086549707</v>
      </c>
      <c r="AA44" s="33">
        <f>+AA37+AA43</f>
        <v>257880585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7367728173</v>
      </c>
      <c r="D45" s="42">
        <f t="shared" si="6"/>
        <v>0</v>
      </c>
      <c r="E45" s="43">
        <f t="shared" si="6"/>
        <v>7518286369</v>
      </c>
      <c r="F45" s="44">
        <f t="shared" si="6"/>
        <v>7518286369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3077670711</v>
      </c>
      <c r="X45" s="44">
        <f t="shared" si="6"/>
        <v>1879571661</v>
      </c>
      <c r="Y45" s="44">
        <f t="shared" si="6"/>
        <v>1198099050</v>
      </c>
      <c r="Z45" s="45">
        <f>+IF(X45&lt;&gt;0,+(Y45/X45)*100,0)</f>
        <v>63.743196115362153</v>
      </c>
      <c r="AA45" s="46">
        <f>+AA26-AA44</f>
        <v>7518286369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-1077544839</v>
      </c>
      <c r="X47" s="20">
        <v>70608897</v>
      </c>
      <c r="Y47" s="20">
        <v>-1148153736</v>
      </c>
      <c r="Z47" s="47">
        <v>-1626.0751616046346</v>
      </c>
      <c r="AA47" s="22">
        <v>282435796</v>
      </c>
    </row>
    <row r="48" spans="1:27" ht="13.5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3037897680</v>
      </c>
      <c r="X50" s="52">
        <f t="shared" si="7"/>
        <v>70608897</v>
      </c>
      <c r="Y50" s="52">
        <f t="shared" si="7"/>
        <v>2967288783</v>
      </c>
      <c r="Z50" s="53">
        <f>+IF(X50&lt;&gt;0,+(Y50/X50)*100,0)</f>
        <v>4202.4290267556507</v>
      </c>
      <c r="AA50" s="54">
        <f>SUM(AA47:AA49)</f>
        <v>282435796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7271232302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3517022657</v>
      </c>
      <c r="X7" s="20">
        <v>1817808138</v>
      </c>
      <c r="Y7" s="20">
        <v>1699214519</v>
      </c>
      <c r="Z7" s="21">
        <v>93.476010117851061</v>
      </c>
      <c r="AA7" s="22">
        <v>7271232302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437848489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294230649</v>
      </c>
      <c r="X10" s="20">
        <v>109462161</v>
      </c>
      <c r="Y10" s="20">
        <v>184768488</v>
      </c>
      <c r="Z10" s="21">
        <v>168.79667486191872</v>
      </c>
      <c r="AA10" s="22">
        <v>437848489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15100056</v>
      </c>
      <c r="Y11" s="24">
        <v>45300161</v>
      </c>
      <c r="Z11" s="25">
        <v>299.99995364255602</v>
      </c>
      <c r="AA11" s="26">
        <v>60400217</v>
      </c>
    </row>
    <row r="12" spans="1:27" ht="13.5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-867995437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61427538</v>
      </c>
      <c r="X12" s="20">
        <v>-216998847</v>
      </c>
      <c r="Y12" s="20">
        <v>278426385</v>
      </c>
      <c r="Z12" s="21">
        <v>-128.30777160765282</v>
      </c>
      <c r="AA12" s="22">
        <v>-867995437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6901485571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3933081061</v>
      </c>
      <c r="X13" s="31">
        <f t="shared" si="0"/>
        <v>1725371508</v>
      </c>
      <c r="Y13" s="31">
        <f t="shared" si="0"/>
        <v>2207709553</v>
      </c>
      <c r="Z13" s="32">
        <f>+IF(X13&lt;&gt;0,+(Y13/X13)*100,0)</f>
        <v>127.95560508351689</v>
      </c>
      <c r="AA13" s="33">
        <f>SUM(AA6:AA12)</f>
        <v>6901485571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7894000001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16020851026</v>
      </c>
      <c r="X17" s="20">
        <v>1973500047</v>
      </c>
      <c r="Y17" s="24">
        <v>14047350979</v>
      </c>
      <c r="Z17" s="25">
        <v>711.79886721330286</v>
      </c>
      <c r="AA17" s="26">
        <v>7894000001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7894000001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16020851026</v>
      </c>
      <c r="X25" s="36">
        <f t="shared" si="1"/>
        <v>1973500047</v>
      </c>
      <c r="Y25" s="36">
        <f t="shared" si="1"/>
        <v>14047350979</v>
      </c>
      <c r="Z25" s="37">
        <f>+IF(X25&lt;&gt;0,+(Y25/X25)*100,0)</f>
        <v>711.79886721330286</v>
      </c>
      <c r="AA25" s="38">
        <f>SUM(AA15:AA24)</f>
        <v>7894000001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14795485572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19953932087</v>
      </c>
      <c r="X26" s="31">
        <f t="shared" si="2"/>
        <v>3698871555</v>
      </c>
      <c r="Y26" s="31">
        <f t="shared" si="2"/>
        <v>16255060532</v>
      </c>
      <c r="Z26" s="32">
        <f>+IF(X26&lt;&gt;0,+(Y26/X26)*100,0)</f>
        <v>439.45998908848293</v>
      </c>
      <c r="AA26" s="33">
        <f>+AA13+AA25</f>
        <v>14795485572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1292959855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1241815983</v>
      </c>
      <c r="X31" s="20">
        <v>323239941</v>
      </c>
      <c r="Y31" s="20">
        <v>918576042</v>
      </c>
      <c r="Z31" s="21">
        <v>284.17776564313874</v>
      </c>
      <c r="AA31" s="22">
        <v>1292959855</v>
      </c>
    </row>
    <row r="32" spans="1:27" ht="13.5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2234352036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4160221341</v>
      </c>
      <c r="X32" s="20">
        <v>558588000</v>
      </c>
      <c r="Y32" s="20">
        <v>3601633341</v>
      </c>
      <c r="Z32" s="21">
        <v>644.77456390040606</v>
      </c>
      <c r="AA32" s="22">
        <v>2234352036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3527311891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5402037324</v>
      </c>
      <c r="X37" s="31">
        <f t="shared" si="3"/>
        <v>881827941</v>
      </c>
      <c r="Y37" s="31">
        <f t="shared" si="3"/>
        <v>4520209383</v>
      </c>
      <c r="Z37" s="32">
        <f>+IF(X37&lt;&gt;0,+(Y37/X37)*100,0)</f>
        <v>512.59539110022376</v>
      </c>
      <c r="AA37" s="33">
        <f>SUM(AA29:AA36)</f>
        <v>3527311891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3527311891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5402037324</v>
      </c>
      <c r="X44" s="31">
        <f t="shared" si="5"/>
        <v>881827941</v>
      </c>
      <c r="Y44" s="31">
        <f t="shared" si="5"/>
        <v>4520209383</v>
      </c>
      <c r="Z44" s="32">
        <f>+IF(X44&lt;&gt;0,+(Y44/X44)*100,0)</f>
        <v>512.59539110022376</v>
      </c>
      <c r="AA44" s="33">
        <f>+AA37+AA43</f>
        <v>3527311891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11268173681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14551894763</v>
      </c>
      <c r="X45" s="44">
        <f t="shared" si="6"/>
        <v>2817043614</v>
      </c>
      <c r="Y45" s="44">
        <f t="shared" si="6"/>
        <v>11734851149</v>
      </c>
      <c r="Z45" s="45">
        <f>+IF(X45&lt;&gt;0,+(Y45/X45)*100,0)</f>
        <v>416.56618629121442</v>
      </c>
      <c r="AA45" s="46">
        <f>+AA26-AA44</f>
        <v>11268173681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3675674387</v>
      </c>
      <c r="D47" s="18"/>
      <c r="E47" s="19">
        <v>8343591986</v>
      </c>
      <c r="F47" s="20">
        <v>8343591986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3431879854</v>
      </c>
      <c r="X47" s="20">
        <v>2085897801</v>
      </c>
      <c r="Y47" s="20">
        <v>1345982053</v>
      </c>
      <c r="Z47" s="47">
        <v>64.527708517393464</v>
      </c>
      <c r="AA47" s="22">
        <v>8343591986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3675674387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8343591986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3431879854</v>
      </c>
      <c r="X50" s="52">
        <f t="shared" si="7"/>
        <v>2085897801</v>
      </c>
      <c r="Y50" s="52">
        <f t="shared" si="7"/>
        <v>1345982053</v>
      </c>
      <c r="Z50" s="53">
        <f>+IF(X50&lt;&gt;0,+(Y50/X50)*100,0)</f>
        <v>64.527708517393464</v>
      </c>
      <c r="AA50" s="54">
        <f>SUM(AA47:AA49)</f>
        <v>8343591986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5004767983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-876092105</v>
      </c>
      <c r="Y6" s="20">
        <v>876092105</v>
      </c>
      <c r="Z6" s="21">
        <v>-100</v>
      </c>
      <c r="AA6" s="22">
        <v>5004767983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2332501002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595987350</v>
      </c>
      <c r="Y7" s="20">
        <v>-595987350</v>
      </c>
      <c r="Z7" s="21">
        <v>-100</v>
      </c>
      <c r="AA7" s="22">
        <v>2332501002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7337268985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-280104755</v>
      </c>
      <c r="Y13" s="31">
        <f t="shared" si="0"/>
        <v>280104755</v>
      </c>
      <c r="Z13" s="32">
        <f>+IF(X13&lt;&gt;0,+(Y13/X13)*100,0)</f>
        <v>-100</v>
      </c>
      <c r="AA13" s="33">
        <f>SUM(AA6:AA12)</f>
        <v>7337268985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1304798411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210373080</v>
      </c>
      <c r="X17" s="20">
        <v>97999498</v>
      </c>
      <c r="Y17" s="24">
        <v>112373582</v>
      </c>
      <c r="Z17" s="25">
        <v>114.66750778662151</v>
      </c>
      <c r="AA17" s="26">
        <v>1304798411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1304798411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210373080</v>
      </c>
      <c r="X25" s="36">
        <f t="shared" si="1"/>
        <v>97999498</v>
      </c>
      <c r="Y25" s="36">
        <f t="shared" si="1"/>
        <v>112373582</v>
      </c>
      <c r="Z25" s="37">
        <f>+IF(X25&lt;&gt;0,+(Y25/X25)*100,0)</f>
        <v>114.66750778662151</v>
      </c>
      <c r="AA25" s="38">
        <f>SUM(AA15:AA24)</f>
        <v>1304798411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8642067396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210373080</v>
      </c>
      <c r="X26" s="31">
        <f t="shared" si="2"/>
        <v>-182105257</v>
      </c>
      <c r="Y26" s="31">
        <f t="shared" si="2"/>
        <v>392478337</v>
      </c>
      <c r="Z26" s="32">
        <f>+IF(X26&lt;&gt;0,+(Y26/X26)*100,0)</f>
        <v>-215.5227935017823</v>
      </c>
      <c r="AA26" s="33">
        <f>+AA13+AA25</f>
        <v>8642067396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1304798411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97999498</v>
      </c>
      <c r="Y32" s="20">
        <v>-97999498</v>
      </c>
      <c r="Z32" s="21">
        <v>-100</v>
      </c>
      <c r="AA32" s="22">
        <v>1304798411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1304798411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97999498</v>
      </c>
      <c r="Y37" s="31">
        <f t="shared" si="3"/>
        <v>-97999498</v>
      </c>
      <c r="Z37" s="32">
        <f>+IF(X37&lt;&gt;0,+(Y37/X37)*100,0)</f>
        <v>-100</v>
      </c>
      <c r="AA37" s="33">
        <f>SUM(AA29:AA36)</f>
        <v>1304798411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1304798411</v>
      </c>
      <c r="F44" s="31">
        <f t="shared" si="5"/>
        <v>1304798411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97999498</v>
      </c>
      <c r="Y44" s="31">
        <f t="shared" si="5"/>
        <v>-97999498</v>
      </c>
      <c r="Z44" s="32">
        <f>+IF(X44&lt;&gt;0,+(Y44/X44)*100,0)</f>
        <v>-100</v>
      </c>
      <c r="AA44" s="33">
        <f>+AA37+AA43</f>
        <v>1304798411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7337268985</v>
      </c>
      <c r="F45" s="44">
        <f t="shared" si="6"/>
        <v>7337268985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210373080</v>
      </c>
      <c r="X45" s="44">
        <f t="shared" si="6"/>
        <v>-280104755</v>
      </c>
      <c r="Y45" s="44">
        <f t="shared" si="6"/>
        <v>490477835</v>
      </c>
      <c r="Z45" s="45">
        <f>+IF(X45&lt;&gt;0,+(Y45/X45)*100,0)</f>
        <v>-175.10514414508958</v>
      </c>
      <c r="AA45" s="46">
        <f>+AA26-AA44</f>
        <v>7337268985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-7483831848</v>
      </c>
      <c r="D6" s="18"/>
      <c r="E6" s="19"/>
      <c r="F6" s="20"/>
      <c r="G6" s="20">
        <v>-579842637</v>
      </c>
      <c r="H6" s="20">
        <v>-291796653</v>
      </c>
      <c r="I6" s="20"/>
      <c r="J6" s="20">
        <v>-871639290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-871639290</v>
      </c>
      <c r="X6" s="20"/>
      <c r="Y6" s="20">
        <v>-871639290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-411094396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-272344979</v>
      </c>
      <c r="X7" s="20"/>
      <c r="Y7" s="20">
        <v>-272344979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12367951</v>
      </c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2729178</v>
      </c>
      <c r="X8" s="20"/>
      <c r="Y8" s="20">
        <v>2729178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-20224615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2230356817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561660284</v>
      </c>
      <c r="X11" s="20"/>
      <c r="Y11" s="24">
        <v>561660284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-83498</v>
      </c>
      <c r="X12" s="20"/>
      <c r="Y12" s="20">
        <v>-83498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-5630660866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-579678305</v>
      </c>
      <c r="X13" s="31">
        <f t="shared" si="0"/>
        <v>0</v>
      </c>
      <c r="Y13" s="31">
        <f t="shared" si="0"/>
        <v>-579678305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524347657</v>
      </c>
      <c r="D17" s="18"/>
      <c r="E17" s="19">
        <v>573767928</v>
      </c>
      <c r="F17" s="20">
        <v>573767928</v>
      </c>
      <c r="G17" s="24">
        <v>6848608</v>
      </c>
      <c r="H17" s="24">
        <v>19194607</v>
      </c>
      <c r="I17" s="24">
        <v>42334870</v>
      </c>
      <c r="J17" s="20">
        <v>68378085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68378085</v>
      </c>
      <c r="X17" s="20">
        <v>143441982</v>
      </c>
      <c r="Y17" s="24">
        <v>-75063897</v>
      </c>
      <c r="Z17" s="25">
        <v>-52.330493453443772</v>
      </c>
      <c r="AA17" s="26">
        <v>573767928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524348657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573767928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68378085</v>
      </c>
      <c r="X25" s="36">
        <f t="shared" si="1"/>
        <v>143441982</v>
      </c>
      <c r="Y25" s="36">
        <f t="shared" si="1"/>
        <v>-75063897</v>
      </c>
      <c r="Z25" s="37">
        <f>+IF(X25&lt;&gt;0,+(Y25/X25)*100,0)</f>
        <v>-52.330493453443772</v>
      </c>
      <c r="AA25" s="38">
        <f>SUM(AA15:AA24)</f>
        <v>573767928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-5106312209</v>
      </c>
      <c r="D26" s="29">
        <f>+D13+D25</f>
        <v>0</v>
      </c>
      <c r="E26" s="30">
        <f t="shared" si="2"/>
        <v>573767928</v>
      </c>
      <c r="F26" s="31">
        <f t="shared" si="2"/>
        <v>573767928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-511300220</v>
      </c>
      <c r="X26" s="31">
        <f t="shared" si="2"/>
        <v>143441982</v>
      </c>
      <c r="Y26" s="31">
        <f t="shared" si="2"/>
        <v>-654742202</v>
      </c>
      <c r="Z26" s="32">
        <f>+IF(X26&lt;&gt;0,+(Y26/X26)*100,0)</f>
        <v>-456.45088897335506</v>
      </c>
      <c r="AA26" s="33">
        <f>+AA13+AA25</f>
        <v>573767928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-436763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1385169</v>
      </c>
      <c r="X31" s="20"/>
      <c r="Y31" s="20">
        <v>1385169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-1018872486</v>
      </c>
      <c r="D32" s="18"/>
      <c r="E32" s="19"/>
      <c r="F32" s="20"/>
      <c r="G32" s="20">
        <v>-125327407</v>
      </c>
      <c r="H32" s="20">
        <v>-7780914</v>
      </c>
      <c r="I32" s="20">
        <v>1507589</v>
      </c>
      <c r="J32" s="20">
        <v>-131600732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-131600732</v>
      </c>
      <c r="X32" s="20"/>
      <c r="Y32" s="20">
        <v>-131600732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7007744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1648765</v>
      </c>
      <c r="X35" s="20"/>
      <c r="Y35" s="20">
        <v>1648765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-1012301505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-128566798</v>
      </c>
      <c r="X37" s="31">
        <f t="shared" si="3"/>
        <v>0</v>
      </c>
      <c r="Y37" s="31">
        <f t="shared" si="3"/>
        <v>-128566798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-1012301505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-128566798</v>
      </c>
      <c r="X44" s="31">
        <f t="shared" si="5"/>
        <v>0</v>
      </c>
      <c r="Y44" s="31">
        <f t="shared" si="5"/>
        <v>-128566798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-4094010704</v>
      </c>
      <c r="D45" s="42">
        <f t="shared" si="6"/>
        <v>0</v>
      </c>
      <c r="E45" s="43">
        <f t="shared" si="6"/>
        <v>573767928</v>
      </c>
      <c r="F45" s="44">
        <f t="shared" si="6"/>
        <v>573767928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-382733422</v>
      </c>
      <c r="X45" s="44">
        <f t="shared" si="6"/>
        <v>143441982</v>
      </c>
      <c r="Y45" s="44">
        <f t="shared" si="6"/>
        <v>-526175404</v>
      </c>
      <c r="Z45" s="45">
        <f>+IF(X45&lt;&gt;0,+(Y45/X45)*100,0)</f>
        <v>-366.82106358513647</v>
      </c>
      <c r="AA45" s="46">
        <f>+AA26-AA44</f>
        <v>573767928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-848575555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-848575555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-1988483672</v>
      </c>
      <c r="X6" s="20"/>
      <c r="Y6" s="20">
        <v>-1988483672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204146465</v>
      </c>
      <c r="X7" s="20"/>
      <c r="Y7" s="20">
        <v>204146465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53287724</v>
      </c>
      <c r="X10" s="20"/>
      <c r="Y10" s="20">
        <v>53287724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36403019</v>
      </c>
      <c r="X11" s="20"/>
      <c r="Y11" s="24">
        <v>36403019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-1694646123</v>
      </c>
      <c r="X13" s="31">
        <f t="shared" si="0"/>
        <v>0</v>
      </c>
      <c r="Y13" s="31">
        <f t="shared" si="0"/>
        <v>-1694646123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-4752040</v>
      </c>
      <c r="X17" s="20">
        <v>265429000</v>
      </c>
      <c r="Y17" s="24">
        <v>-270181040</v>
      </c>
      <c r="Z17" s="25">
        <v>-101.79032434285628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-531697</v>
      </c>
      <c r="X21" s="20"/>
      <c r="Y21" s="20">
        <v>-531697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-5283737</v>
      </c>
      <c r="X25" s="36">
        <f t="shared" si="1"/>
        <v>265429000</v>
      </c>
      <c r="Y25" s="36">
        <f t="shared" si="1"/>
        <v>-270712737</v>
      </c>
      <c r="Z25" s="37">
        <f>+IF(X25&lt;&gt;0,+(Y25/X25)*100,0)</f>
        <v>-101.99064043491856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-1699929860</v>
      </c>
      <c r="X26" s="31">
        <f t="shared" si="2"/>
        <v>265429000</v>
      </c>
      <c r="Y26" s="31">
        <f t="shared" si="2"/>
        <v>-1965358860</v>
      </c>
      <c r="Z26" s="32">
        <f>+IF(X26&lt;&gt;0,+(Y26/X26)*100,0)</f>
        <v>-740.44616827852269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-6860473</v>
      </c>
      <c r="X30" s="20"/>
      <c r="Y30" s="20">
        <v>-6860473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-1106515041</v>
      </c>
      <c r="X32" s="20"/>
      <c r="Y32" s="20">
        <v>-1106515041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198391339</v>
      </c>
      <c r="X35" s="20"/>
      <c r="Y35" s="20">
        <v>198391339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-914984175</v>
      </c>
      <c r="X37" s="31">
        <f t="shared" si="3"/>
        <v>0</v>
      </c>
      <c r="Y37" s="31">
        <f t="shared" si="3"/>
        <v>-914984175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-3658824</v>
      </c>
      <c r="X39" s="20"/>
      <c r="Y39" s="20">
        <v>-3658824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-3658824</v>
      </c>
      <c r="X43" s="36">
        <f t="shared" si="4"/>
        <v>0</v>
      </c>
      <c r="Y43" s="36">
        <f t="shared" si="4"/>
        <v>-3658824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-918642999</v>
      </c>
      <c r="X44" s="31">
        <f t="shared" si="5"/>
        <v>0</v>
      </c>
      <c r="Y44" s="31">
        <f t="shared" si="5"/>
        <v>-918642999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-781286861</v>
      </c>
      <c r="X45" s="44">
        <f t="shared" si="6"/>
        <v>265429000</v>
      </c>
      <c r="Y45" s="44">
        <f t="shared" si="6"/>
        <v>-1046715861</v>
      </c>
      <c r="Z45" s="45">
        <f>+IF(X45&lt;&gt;0,+(Y45/X45)*100,0)</f>
        <v>-394.3487188664389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-777813296</v>
      </c>
      <c r="X47" s="20"/>
      <c r="Y47" s="20">
        <v>-777813296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-777813296</v>
      </c>
      <c r="X50" s="52">
        <f t="shared" si="7"/>
        <v>0</v>
      </c>
      <c r="Y50" s="52">
        <f t="shared" si="7"/>
        <v>-777813296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1461028938</v>
      </c>
      <c r="G7" s="20">
        <v>44599086</v>
      </c>
      <c r="H7" s="20">
        <v>443634554</v>
      </c>
      <c r="I7" s="20">
        <v>19356773</v>
      </c>
      <c r="J7" s="20">
        <v>507590413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507590413</v>
      </c>
      <c r="X7" s="20">
        <v>1410509217</v>
      </c>
      <c r="Y7" s="20">
        <v>-902918804</v>
      </c>
      <c r="Z7" s="21">
        <v>-64.013676275041306</v>
      </c>
      <c r="AA7" s="22">
        <v>1461028938</v>
      </c>
    </row>
    <row r="8" spans="1:27" ht="13.5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-98</v>
      </c>
      <c r="X8" s="20"/>
      <c r="Y8" s="20">
        <v>-98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-251709301</v>
      </c>
      <c r="X11" s="20"/>
      <c r="Y11" s="24">
        <v>-251709301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1461028938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255881014</v>
      </c>
      <c r="X13" s="31">
        <f t="shared" si="0"/>
        <v>1410509217</v>
      </c>
      <c r="Y13" s="31">
        <f t="shared" si="0"/>
        <v>-1154628203</v>
      </c>
      <c r="Z13" s="32">
        <f>+IF(X13&lt;&gt;0,+(Y13/X13)*100,0)</f>
        <v>-81.858961932611038</v>
      </c>
      <c r="AA13" s="33">
        <f>SUM(AA6:AA12)</f>
        <v>1461028938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751372486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11434715131</v>
      </c>
      <c r="X17" s="20">
        <v>227260686</v>
      </c>
      <c r="Y17" s="24">
        <v>11207454445</v>
      </c>
      <c r="Z17" s="25">
        <v>4931.5412367451881</v>
      </c>
      <c r="AA17" s="26">
        <v>751372486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6465517</v>
      </c>
      <c r="G21" s="20">
        <v>-36236</v>
      </c>
      <c r="H21" s="20">
        <v>-36236</v>
      </c>
      <c r="I21" s="20">
        <v>1497798</v>
      </c>
      <c r="J21" s="20">
        <v>1425326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1425326</v>
      </c>
      <c r="X21" s="20">
        <v>3802062</v>
      </c>
      <c r="Y21" s="20">
        <v>-2376736</v>
      </c>
      <c r="Z21" s="21">
        <v>-62.51176335367493</v>
      </c>
      <c r="AA21" s="22">
        <v>6465517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757838003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11436140457</v>
      </c>
      <c r="X25" s="36">
        <f t="shared" si="1"/>
        <v>231062748</v>
      </c>
      <c r="Y25" s="36">
        <f t="shared" si="1"/>
        <v>11205077709</v>
      </c>
      <c r="Z25" s="37">
        <f>+IF(X25&lt;&gt;0,+(Y25/X25)*100,0)</f>
        <v>4849.3657268371098</v>
      </c>
      <c r="AA25" s="38">
        <f>SUM(AA15:AA24)</f>
        <v>757838003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2218866941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11692021471</v>
      </c>
      <c r="X26" s="31">
        <f t="shared" si="2"/>
        <v>1641571965</v>
      </c>
      <c r="Y26" s="31">
        <f t="shared" si="2"/>
        <v>10050449506</v>
      </c>
      <c r="Z26" s="32">
        <f>+IF(X26&lt;&gt;0,+(Y26/X26)*100,0)</f>
        <v>612.24544036362113</v>
      </c>
      <c r="AA26" s="33">
        <f>+AA13+AA25</f>
        <v>2218866941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270437088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258921667</v>
      </c>
      <c r="X31" s="20">
        <v>257012794</v>
      </c>
      <c r="Y31" s="20">
        <v>1908873</v>
      </c>
      <c r="Z31" s="21">
        <v>0.74271516615628097</v>
      </c>
      <c r="AA31" s="22">
        <v>270437088</v>
      </c>
    </row>
    <row r="32" spans="1:27" ht="13.5" x14ac:dyDescent="0.25">
      <c r="A32" s="23" t="s">
        <v>59</v>
      </c>
      <c r="B32" s="17" t="s">
        <v>32</v>
      </c>
      <c r="C32" s="18">
        <v>1357379697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-1033397763</v>
      </c>
      <c r="X32" s="20"/>
      <c r="Y32" s="20">
        <v>-1033397763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205686714</v>
      </c>
      <c r="X33" s="20"/>
      <c r="Y33" s="20">
        <v>205686714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56191926</v>
      </c>
      <c r="X35" s="20"/>
      <c r="Y35" s="20">
        <v>56191926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1746623435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270437088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-512874271</v>
      </c>
      <c r="X37" s="31">
        <f t="shared" si="3"/>
        <v>257012794</v>
      </c>
      <c r="Y37" s="31">
        <f t="shared" si="3"/>
        <v>-769887065</v>
      </c>
      <c r="Z37" s="32">
        <f>+IF(X37&lt;&gt;0,+(Y37/X37)*100,0)</f>
        <v>-299.55203903195576</v>
      </c>
      <c r="AA37" s="33">
        <f>SUM(AA29:AA36)</f>
        <v>270437088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2328205665</v>
      </c>
      <c r="D44" s="29">
        <f>+D37+D43</f>
        <v>0</v>
      </c>
      <c r="E44" s="30">
        <f t="shared" si="5"/>
        <v>270437088</v>
      </c>
      <c r="F44" s="31">
        <f t="shared" si="5"/>
        <v>270437088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-512874271</v>
      </c>
      <c r="X44" s="31">
        <f t="shared" si="5"/>
        <v>257012794</v>
      </c>
      <c r="Y44" s="31">
        <f t="shared" si="5"/>
        <v>-769887065</v>
      </c>
      <c r="Z44" s="32">
        <f>+IF(X44&lt;&gt;0,+(Y44/X44)*100,0)</f>
        <v>-299.55203903195576</v>
      </c>
      <c r="AA44" s="33">
        <f>+AA37+AA43</f>
        <v>270437088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11031081691</v>
      </c>
      <c r="D45" s="42">
        <f t="shared" si="6"/>
        <v>0</v>
      </c>
      <c r="E45" s="43">
        <f t="shared" si="6"/>
        <v>1787018304</v>
      </c>
      <c r="F45" s="44">
        <f t="shared" si="6"/>
        <v>1948429853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12204895742</v>
      </c>
      <c r="X45" s="44">
        <f t="shared" si="6"/>
        <v>1384559171</v>
      </c>
      <c r="Y45" s="44">
        <f t="shared" si="6"/>
        <v>10820336571</v>
      </c>
      <c r="Z45" s="45">
        <f>+IF(X45&lt;&gt;0,+(Y45/X45)*100,0)</f>
        <v>781.50048027091509</v>
      </c>
      <c r="AA45" s="46">
        <f>+AA26-AA44</f>
        <v>1948429853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10359409328</v>
      </c>
      <c r="D47" s="18"/>
      <c r="E47" s="19">
        <v>-502419937</v>
      </c>
      <c r="F47" s="20">
        <v>-502419937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-76486378</v>
      </c>
      <c r="X47" s="20">
        <v>-16897545</v>
      </c>
      <c r="Y47" s="20">
        <v>-59588833</v>
      </c>
      <c r="Z47" s="47">
        <v>352.64787281229314</v>
      </c>
      <c r="AA47" s="22">
        <v>-502419937</v>
      </c>
    </row>
    <row r="48" spans="1:27" ht="13.5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-131680237</v>
      </c>
      <c r="X48" s="20"/>
      <c r="Y48" s="20">
        <v>-131680237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12209648125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-502419937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-208166615</v>
      </c>
      <c r="X50" s="52">
        <f t="shared" si="7"/>
        <v>-16897545</v>
      </c>
      <c r="Y50" s="52">
        <f t="shared" si="7"/>
        <v>-191269070</v>
      </c>
      <c r="Z50" s="53">
        <f>+IF(X50&lt;&gt;0,+(Y50/X50)*100,0)</f>
        <v>1131.9340768141171</v>
      </c>
      <c r="AA50" s="54">
        <f>SUM(AA47:AA49)</f>
        <v>-502419937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D07AC11-CDD7-49CB-BDFC-49708B403CAE}"/>
</file>

<file path=customXml/itemProps2.xml><?xml version="1.0" encoding="utf-8"?>
<ds:datastoreItem xmlns:ds="http://schemas.openxmlformats.org/officeDocument/2006/customXml" ds:itemID="{B5F3946B-C702-42CC-98D9-FDCC5D6CD41B}"/>
</file>

<file path=customXml/itemProps3.xml><?xml version="1.0" encoding="utf-8"?>
<ds:datastoreItem xmlns:ds="http://schemas.openxmlformats.org/officeDocument/2006/customXml" ds:itemID="{FE3D68FD-BFFD-46A4-839F-49FA1180D1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2024-11-08T11:41:01Z</dcterms:created>
  <dcterms:modified xsi:type="dcterms:W3CDTF">2024-11-08T11:52:27Z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